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6" i="1" l="1"/>
  <c r="F36" i="1"/>
  <c r="E36" i="1"/>
</calcChain>
</file>

<file path=xl/sharedStrings.xml><?xml version="1.0" encoding="utf-8"?>
<sst xmlns="http://schemas.openxmlformats.org/spreadsheetml/2006/main" count="43" uniqueCount="41">
  <si>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</si>
  <si>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</si>
  <si>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</si>
  <si>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</si>
  <si>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</si>
  <si>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</si>
  <si>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</si>
  <si>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</si>
  <si>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</si>
  <si>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</si>
  <si>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</si>
  <si>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</si>
  <si>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35 кВ Вытегра р.</t>
  </si>
  <si>
    <t xml:space="preserve"> 0,4 Вытегра р. ТСН 1 ао</t>
  </si>
  <si>
    <t xml:space="preserve"> 0,4 Вытегра р. ТСН 2 ао</t>
  </si>
  <si>
    <t xml:space="preserve"> 0,4 Вытегра р.-ГЭС 1 СН ао</t>
  </si>
  <si>
    <t xml:space="preserve"> 0,4 Вытегра р.-ГЭС 2 СН ао</t>
  </si>
  <si>
    <t xml:space="preserve"> 6 Вытегра р. Г 1 ао</t>
  </si>
  <si>
    <t xml:space="preserve"> 6 Вытегра р. Г 1 ап</t>
  </si>
  <si>
    <t xml:space="preserve"> 6 Вытегра р. Г 2 ао</t>
  </si>
  <si>
    <t xml:space="preserve"> 6 Вытегра р. Г 2 ап</t>
  </si>
  <si>
    <t xml:space="preserve"> 6 Вытегра р. Т 1 ао</t>
  </si>
  <si>
    <t xml:space="preserve"> 6 Вытегра р. Т 1 ап</t>
  </si>
  <si>
    <t xml:space="preserve"> 6 Вытегра р. Т 2 ао</t>
  </si>
  <si>
    <t xml:space="preserve"> 6 Вытегра р. Т 2 ап</t>
  </si>
  <si>
    <t xml:space="preserve"> 6 Вытегра р.-Аэропорт ао</t>
  </si>
  <si>
    <t xml:space="preserve"> 6 Вытегра р.-Белоусово ао</t>
  </si>
  <si>
    <t xml:space="preserve"> 6 Вытегра р.-Белоусово ап</t>
  </si>
  <si>
    <t xml:space="preserve"> 6 Вытегра р.-Больница ао</t>
  </si>
  <si>
    <t xml:space="preserve"> 6 Вытегра р.-БСК ао</t>
  </si>
  <si>
    <t xml:space="preserve"> 6 Вытегра р.-Военкомат ао</t>
  </si>
  <si>
    <t xml:space="preserve"> 6 Вытегра р.-Гараж РЭС ао</t>
  </si>
  <si>
    <t xml:space="preserve"> 6 Вытегра р.-Город ао</t>
  </si>
  <si>
    <t xml:space="preserve"> 6 Вытегра р.-Заречье ао</t>
  </si>
  <si>
    <t xml:space="preserve"> 6 Вытегра р.-Нефтебаза ао</t>
  </si>
  <si>
    <t xml:space="preserve"> 6 Вытегра р.-Промзона ао</t>
  </si>
  <si>
    <t xml:space="preserve"> 6 Вытегра р.-пр.Победы ао</t>
  </si>
  <si>
    <t xml:space="preserve"> 6 Вытегра р.-С.х. Вытегорский ао</t>
  </si>
  <si>
    <t xml:space="preserve"> 6 Вытегра р.-Шлюз 1-1 ао</t>
  </si>
  <si>
    <t xml:space="preserve"> 6 Вытегра р.-Шлюз 1-2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</si>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</sst>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zoomScaleSheetLayoutView="100" workbookViewId="0">
      <selection activeCell="K10" sqref="K1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40</v>
      </c>
      <c r="F8" s="21" t="s">
        <v>40</v>
      </c>
      <c r="G8" s="21" t="s">
        <v>40</v>
      </c>
      <c r="H8" s="30"/>
    </row>
    <row r="9" spans="1:10" x14ac:dyDescent="0.25">
      <c r="A9" s="31" t="s">
        <v>13</v>
      </c>
      <c r="B9" s="32"/>
      <c r="C9" s="32"/>
      <c r="D9" s="33">
        <v>80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80</v>
      </c>
      <c r="E10" s="40"/>
      <c r="F10" s="41"/>
      <c r="G10" s="41"/>
      <c r="H10" s="42"/>
    </row>
    <row r="11" spans="1:10" x14ac:dyDescent="0.25">
      <c r="A11" s="37" t="s">
        <v>15</v>
      </c>
      <c r="B11" s="38"/>
      <c r="C11" s="38"/>
      <c r="D11" s="39">
        <v>40</v>
      </c>
      <c r="E11" s="40"/>
      <c r="F11" s="41"/>
      <c r="G11" s="41"/>
      <c r="H11" s="42"/>
    </row>
    <row r="12" spans="1:10" x14ac:dyDescent="0.25">
      <c r="A12" s="37" t="s">
        <v>16</v>
      </c>
      <c r="B12" s="38"/>
      <c r="C12" s="38"/>
      <c r="D12" s="39">
        <v>40</v>
      </c>
      <c r="E12" s="40"/>
      <c r="F12" s="41"/>
      <c r="G12" s="41"/>
      <c r="H12" s="42"/>
    </row>
    <row r="13" spans="1:10" x14ac:dyDescent="0.25">
      <c r="A13" s="37" t="s">
        <v>17</v>
      </c>
      <c r="B13" s="38">
        <v>26.442399999999999</v>
      </c>
      <c r="C13" s="38">
        <v>26.442399999999999</v>
      </c>
      <c r="D13" s="39">
        <v>1200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29.2438</v>
      </c>
      <c r="C14" s="38">
        <v>29.970400000000001</v>
      </c>
      <c r="D14" s="39">
        <v>1200</v>
      </c>
      <c r="E14" s="40">
        <v>871.92</v>
      </c>
      <c r="F14" s="41">
        <v>871.92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246.17259999999999</v>
      </c>
      <c r="C15" s="38">
        <v>246.17259999999999</v>
      </c>
      <c r="D15" s="39">
        <v>1200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0.56999999999999995</v>
      </c>
      <c r="C16" s="38">
        <v>0.56999999999999995</v>
      </c>
      <c r="D16" s="39">
        <v>1200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8.3385999999999996</v>
      </c>
      <c r="C17" s="38">
        <v>8.3385999999999996</v>
      </c>
      <c r="D17" s="39">
        <v>7200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2828.5230000000001</v>
      </c>
      <c r="C18" s="38">
        <v>2829.4225999999999</v>
      </c>
      <c r="D18" s="39">
        <v>7200</v>
      </c>
      <c r="E18" s="40">
        <v>6477.12</v>
      </c>
      <c r="F18" s="41">
        <v>6477.12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144.89680000000001</v>
      </c>
      <c r="C19" s="38">
        <v>144.89680000000001</v>
      </c>
      <c r="D19" s="39">
        <v>7200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3217.7055999999998</v>
      </c>
      <c r="C20" s="38">
        <v>3219.5410000000002</v>
      </c>
      <c r="D20" s="39">
        <v>7200</v>
      </c>
      <c r="E20" s="40">
        <v>13214.88</v>
      </c>
      <c r="F20" s="41">
        <v>13214.88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20.622399999999999</v>
      </c>
      <c r="C21" s="38">
        <v>20.847999999999999</v>
      </c>
      <c r="D21" s="39">
        <v>1800</v>
      </c>
      <c r="E21" s="40">
        <v>406.08</v>
      </c>
      <c r="F21" s="41">
        <v>406.08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1.1312</v>
      </c>
      <c r="C22" s="38">
        <v>1.1428</v>
      </c>
      <c r="D22" s="39">
        <v>1800</v>
      </c>
      <c r="E22" s="40">
        <v>20.88</v>
      </c>
      <c r="F22" s="41">
        <v>20.88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0.18940000000000001</v>
      </c>
      <c r="C23" s="38">
        <v>0.19059999999999999</v>
      </c>
      <c r="D23" s="39">
        <v>1800</v>
      </c>
      <c r="E23" s="40">
        <v>2.16</v>
      </c>
      <c r="F23" s="41">
        <v>2.16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310.30599999999998</v>
      </c>
      <c r="C24" s="38">
        <v>312.37979999999999</v>
      </c>
      <c r="D24" s="39">
        <v>1800</v>
      </c>
      <c r="E24" s="40">
        <v>3732.84</v>
      </c>
      <c r="F24" s="41">
        <v>3732.84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23.8232</v>
      </c>
      <c r="C25" s="38">
        <v>23.8232</v>
      </c>
      <c r="D25" s="39">
        <v>600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161.73339999999999</v>
      </c>
      <c r="C26" s="38">
        <v>162.76419999999999</v>
      </c>
      <c r="D26" s="39">
        <v>1200</v>
      </c>
      <c r="E26" s="40">
        <v>1236.96</v>
      </c>
      <c r="F26" s="41">
        <v>1236.96</v>
      </c>
      <c r="G26" s="41">
        <v>0</v>
      </c>
      <c r="H26" s="42">
        <v>0</v>
      </c>
    </row>
    <row r="27" spans="1:8" x14ac:dyDescent="0.25">
      <c r="A27" s="37" t="s">
        <v>31</v>
      </c>
      <c r="B27" s="38">
        <v>0.30599999999999999</v>
      </c>
      <c r="C27" s="38">
        <v>0.30599999999999999</v>
      </c>
      <c r="D27" s="39">
        <v>2400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32</v>
      </c>
      <c r="B28" s="38">
        <v>0.12</v>
      </c>
      <c r="C28" s="38">
        <v>0.12</v>
      </c>
      <c r="D28" s="39">
        <v>2400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0.14000000000000001</v>
      </c>
      <c r="C29" s="38">
        <v>0.14000000000000001</v>
      </c>
      <c r="D29" s="39">
        <v>1200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34</v>
      </c>
      <c r="B30" s="38">
        <v>128.78360000000001</v>
      </c>
      <c r="C30" s="38">
        <v>130.28559999999999</v>
      </c>
      <c r="D30" s="39">
        <v>2400</v>
      </c>
      <c r="E30" s="40">
        <v>3604.8</v>
      </c>
      <c r="F30" s="41">
        <v>3604.8</v>
      </c>
      <c r="G30" s="41">
        <v>0</v>
      </c>
      <c r="H30" s="42">
        <v>0</v>
      </c>
    </row>
    <row r="31" spans="1:8" x14ac:dyDescent="0.25">
      <c r="A31" s="37" t="s">
        <v>35</v>
      </c>
      <c r="B31" s="38">
        <v>135.80840000000001</v>
      </c>
      <c r="C31" s="38">
        <v>137.57220000000001</v>
      </c>
      <c r="D31" s="39">
        <v>3600</v>
      </c>
      <c r="E31" s="40">
        <v>6349.68</v>
      </c>
      <c r="F31" s="41">
        <v>6349.68</v>
      </c>
      <c r="G31" s="41">
        <v>0</v>
      </c>
      <c r="H31" s="42">
        <v>0</v>
      </c>
    </row>
    <row r="32" spans="1:8" x14ac:dyDescent="0.25">
      <c r="A32" s="37" t="s">
        <v>36</v>
      </c>
      <c r="B32" s="38">
        <v>104.83459999999999</v>
      </c>
      <c r="C32" s="38">
        <v>105.3912</v>
      </c>
      <c r="D32" s="39">
        <v>1800</v>
      </c>
      <c r="E32" s="40">
        <v>1001.88</v>
      </c>
      <c r="F32" s="41">
        <v>1001.88</v>
      </c>
      <c r="G32" s="41">
        <v>0</v>
      </c>
      <c r="H32" s="42">
        <v>0</v>
      </c>
    </row>
    <row r="33" spans="1:8" x14ac:dyDescent="0.25">
      <c r="A33" s="37" t="s">
        <v>37</v>
      </c>
      <c r="B33" s="38">
        <v>73.343400000000003</v>
      </c>
      <c r="C33" s="38">
        <v>74.234200000000001</v>
      </c>
      <c r="D33" s="39">
        <v>2400</v>
      </c>
      <c r="E33" s="40">
        <v>2137.92</v>
      </c>
      <c r="F33" s="41">
        <v>2137.92</v>
      </c>
      <c r="G33" s="41">
        <v>0</v>
      </c>
      <c r="H33" s="42">
        <v>0</v>
      </c>
    </row>
    <row r="34" spans="1:8" x14ac:dyDescent="0.25">
      <c r="A34" s="37" t="s">
        <v>38</v>
      </c>
      <c r="B34" s="38">
        <v>62.998199999999997</v>
      </c>
      <c r="C34" s="38">
        <v>63.156399999999998</v>
      </c>
      <c r="D34" s="39">
        <v>1800</v>
      </c>
      <c r="E34" s="40">
        <v>284.76</v>
      </c>
      <c r="F34" s="41">
        <v>284.76</v>
      </c>
      <c r="G34" s="41">
        <v>0</v>
      </c>
      <c r="H34" s="42">
        <v>0</v>
      </c>
    </row>
    <row r="35" spans="1:8" ht="16.5" thickBot="1" x14ac:dyDescent="0.3">
      <c r="A35" s="43" t="s">
        <v>39</v>
      </c>
      <c r="B35" s="44">
        <v>15.1896</v>
      </c>
      <c r="C35" s="44">
        <v>15.3384</v>
      </c>
      <c r="D35" s="45">
        <v>2400</v>
      </c>
      <c r="E35" s="46">
        <v>357.12</v>
      </c>
      <c r="F35" s="47">
        <v>357.12</v>
      </c>
      <c r="G35" s="47">
        <v>0</v>
      </c>
      <c r="H35" s="48">
        <v>0</v>
      </c>
    </row>
    <row r="36" spans="1:8" x14ac:dyDescent="0.25">
      <c r="E36" s="49">
        <f>SUM(E9:E35)</f>
        <v>39699</v>
      </c>
      <c r="F36" s="50">
        <f>SUM(F9:F35)</f>
        <v>39699</v>
      </c>
      <c r="G36" s="50">
        <f>SUM(G9:G35)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2014-12-18T10:52:05Z</dcterms:modified>
</cp:coreProperties>
</file>